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085" windowHeight="11445"/>
  </bookViews>
  <sheets>
    <sheet name="ПНО" sheetId="1" r:id="rId1"/>
  </sheets>
  <definedNames>
    <definedName name="_xlnm._FilterDatabase" localSheetId="0" hidden="1">ПНО!$A$8:$I$8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" l="1"/>
  <c r="I47" i="1"/>
  <c r="G47" i="1"/>
  <c r="H45" i="1"/>
  <c r="I45" i="1"/>
  <c r="G45" i="1"/>
  <c r="H41" i="1"/>
  <c r="I41" i="1"/>
  <c r="G41" i="1"/>
  <c r="H39" i="1"/>
  <c r="I39" i="1"/>
  <c r="G39" i="1"/>
  <c r="H37" i="1"/>
  <c r="I37" i="1"/>
  <c r="G37" i="1"/>
  <c r="H10" i="1"/>
  <c r="I10" i="1"/>
  <c r="G10" i="1"/>
  <c r="H9" i="1" l="1"/>
  <c r="G9" i="1"/>
  <c r="I9" i="1"/>
</calcChain>
</file>

<file path=xl/sharedStrings.xml><?xml version="1.0" encoding="utf-8"?>
<sst xmlns="http://schemas.openxmlformats.org/spreadsheetml/2006/main" count="158" uniqueCount="99">
  <si>
    <t>01</t>
  </si>
  <si>
    <t>13</t>
  </si>
  <si>
    <t>46 2 01 90000</t>
  </si>
  <si>
    <t>08</t>
  </si>
  <si>
    <t>11 2 04 24500</t>
  </si>
  <si>
    <t>10</t>
  </si>
  <si>
    <t>03 1 07 R0070</t>
  </si>
  <si>
    <t>03 1 15 40010</t>
  </si>
  <si>
    <t>03 1 19 40020</t>
  </si>
  <si>
    <t>03</t>
  </si>
  <si>
    <t>03 1 00 40061</t>
  </si>
  <si>
    <t>03 1 00 40062</t>
  </si>
  <si>
    <t>03 1 00 40092</t>
  </si>
  <si>
    <t>03 1 04 40121</t>
  </si>
  <si>
    <t>03 1 04 40160</t>
  </si>
  <si>
    <t>03 1 08 40040</t>
  </si>
  <si>
    <t>03 1 08 52500</t>
  </si>
  <si>
    <t>03 1 11 52200</t>
  </si>
  <si>
    <t>03 1 12 52400</t>
  </si>
  <si>
    <t>03 1 13 40081</t>
  </si>
  <si>
    <t>03 1 13 40082</t>
  </si>
  <si>
    <t>03 1 14 40030</t>
  </si>
  <si>
    <t>03 1 P1 40180</t>
  </si>
  <si>
    <t>03 3 01 40050</t>
  </si>
  <si>
    <t>03 3 04 40140</t>
  </si>
  <si>
    <t>03 3 P1 40100</t>
  </si>
  <si>
    <t>03 3 P1 40150</t>
  </si>
  <si>
    <t>03 3 P1 40170</t>
  </si>
  <si>
    <t>05 1 13 R4620</t>
  </si>
  <si>
    <t>04</t>
  </si>
  <si>
    <t>03 3 01 R3020</t>
  </si>
  <si>
    <t>03 3 P1 22050</t>
  </si>
  <si>
    <t>03 3 P1 50840</t>
  </si>
  <si>
    <t>99 9 00 20340</t>
  </si>
  <si>
    <t>99 9 00 20400</t>
  </si>
  <si>
    <t>03 3 07 90000</t>
  </si>
  <si>
    <t>11</t>
  </si>
  <si>
    <t>13 2 01 40441</t>
  </si>
  <si>
    <t>13 2 01 40442</t>
  </si>
  <si>
    <t>13 2 01 40443</t>
  </si>
  <si>
    <t>Наименование</t>
  </si>
  <si>
    <t>Целевая статья</t>
  </si>
  <si>
    <t>2023 год</t>
  </si>
  <si>
    <t>2024 год</t>
  </si>
  <si>
    <t>2025 год</t>
  </si>
  <si>
    <t>Раздел</t>
  </si>
  <si>
    <t>Подраздел</t>
  </si>
  <si>
    <t>Министерство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</si>
  <si>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</si>
  <si>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</si>
  <si>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</si>
  <si>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03 1 00 40072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</si>
  <si>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</si>
  <si>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</si>
  <si>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Выплата инвалидам и участникам Великой Отечественной войны, вдовам погибших воинов ежегодной единовременной финансовой помощи</t>
  </si>
  <si>
    <t>Выплата региональных социальных доплат к пенсии</t>
  </si>
  <si>
    <t>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</si>
  <si>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Оплата жилищно-коммунальных услуг отдельным категориям граждан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</si>
  <si>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</si>
  <si>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</si>
  <si>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</si>
  <si>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</si>
  <si>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</si>
  <si>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</si>
  <si>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Выплата ежемесячной надбавки гражданам, удостоенным государственных наград Кабардино-Балкарской Республики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</si>
  <si>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</si>
  <si>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Ежемесячное пособие на ребенка</t>
  </si>
  <si>
    <t>Осуществление ежемесячных выплат на детей в возрасте от трех до семи лет включительно</t>
  </si>
  <si>
    <t>Единовременное пособие при рождении у одной матери одновременно трех и более детей</t>
  </si>
  <si>
    <t>Финансовое обеспечение выполнения функций государственных органов, оказания услуг и выполнения работ</t>
  </si>
  <si>
    <t>Выплата единовременного денежного вознаграждения многодетным матерям</t>
  </si>
  <si>
    <t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</si>
  <si>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Единовременное пособие при рождении ребенка</t>
  </si>
  <si>
    <t>Оказания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</si>
  <si>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</si>
  <si>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Компенсация отдельным категориям граждан оплаты взноса на капитальный ремонт общего имущества в многоквартирном доме</t>
  </si>
  <si>
    <t>Выплата стипендий выдающимся деятелям культуры и искусства и молодым талантливым авторам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</si>
  <si>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</si>
  <si>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</si>
  <si>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 видам спорта и их тренерам</t>
  </si>
  <si>
    <t>12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</si>
  <si>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</si>
  <si>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</si>
  <si>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Всего</t>
  </si>
  <si>
    <t>03 0 00 00000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</si>
  <si>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</si>
  <si>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</si>
  <si>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Государственная программа Кабардино-Балкарской Республики "Культура Кабардино-Балкарии"</t>
  </si>
  <si>
    <t>11 0 00 00000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</si>
  <si>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</si>
  <si>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</si>
  <si>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Государственная программа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</si>
  <si>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46 0 00 00000</t>
  </si>
  <si>
    <t>Иные непрограммные мероприятия</t>
  </si>
  <si>
    <t>99 9 00 00000</t>
  </si>
  <si>
    <t>Премия Главы Кабардино-Балкарской Республики в области науки и инноваций для молодых ученых</t>
  </si>
  <si>
    <t xml:space="preserve">ПРИЛОЖЕНИЕ № 4
к Закону
Кабардино-Балкарской Республики
«О республиканском бюджете
Кабардино-Балкарской Республики
на 2023 год и на плановый период
2024 и 2025 годов»
</t>
  </si>
  <si>
    <t>(тыс. рублей)</t>
  </si>
  <si>
    <t>РАСПРЕДЕЛЕНИЕ 
бюджетных ассигнований на исполнение 
публичных нормативных обязательств
Кабардино-Балкарской Республики 
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</si>
</sst>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Font="1"/>
    <xf numFmtId="49" fontId="0" fillId="0" borderId="1" xfId="0" applyNumberFormat="1" applyFont="1" applyBorder="1"/>
    <xf numFmtId="0" fontId="0" fillId="0" borderId="0" xfId="0" applyFont="1" applyAlignment="1">
      <alignment horizontal="left" wrapText="1"/>
    </xf>
    <xf numFmtId="49" fontId="0" fillId="0" borderId="0" xfId="0" applyNumberFormat="1" applyFont="1"/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/>
    <xf numFmtId="0" fontId="0" fillId="0" borderId="0" xfId="0" applyNumberFormat="1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9"/>
  <sheetViews>
    <sheetView tabSelected="1" zoomScale="80" zoomScaleNormal="80" workbookViewId="0">
      <selection activeCell="I10" sqref="I10"/>
    </sheetView>
  </sheetViews>
  <sheetFormatPr defaultRowHeight="15" x14ac:dyDescent="0.25"/>
  <cols>
    <col min="1" max="1" width="9.140625" style="5"/>
    <col min="2" max="2" width="38.140625" style="7" customWidth="1"/>
    <col min="3" max="3" width="15.5703125" style="5" customWidth="1"/>
    <col min="4" max="4" width="7.5703125" style="8" customWidth="1"/>
    <col min="5" max="5" width="9" style="8" customWidth="1"/>
    <col min="6" max="6" width="14.7109375" style="11" customWidth="1"/>
    <col min="7" max="7" width="14.140625" style="5" customWidth="1"/>
    <col min="8" max="8" width="14.85546875" style="5" customWidth="1"/>
    <col min="9" max="9" width="14.7109375" style="5" customWidth="1"/>
    <col min="10" max="16384" width="9.140625" style="5"/>
  </cols>
  <sheetData>
    <row r="1" spans="2:9" ht="76.5" customHeight="1" x14ac:dyDescent="0.25">
      <c r="H1" s="12" t="s">
        <v>96</v>
      </c>
      <c r="I1" s="13"/>
    </row>
    <row r="2" spans="2:9" ht="84.75" customHeight="1" x14ac:dyDescent="0.25">
      <c r="H2" s="13"/>
      <c r="I2" s="13"/>
    </row>
    <row r="3" spans="2:9" ht="33.75" customHeight="1" x14ac:dyDescent="0.25">
      <c r="H3" s="13"/>
      <c r="I3" s="13"/>
    </row>
    <row r="4" spans="2:9" ht="33" customHeight="1" x14ac:dyDescent="0.25">
      <c r="B4" s="16" t="s">
        <v>98</v>
      </c>
      <c r="C4" s="16"/>
      <c r="D4" s="16"/>
      <c r="E4" s="16"/>
      <c r="F4" s="16"/>
      <c r="G4" s="16"/>
      <c r="H4" s="16"/>
      <c r="I4" s="16"/>
    </row>
    <row r="5" spans="2:9" ht="34.5" customHeight="1" x14ac:dyDescent="0.25">
      <c r="B5" s="16"/>
      <c r="C5" s="16"/>
      <c r="D5" s="16"/>
      <c r="E5" s="16"/>
      <c r="F5" s="16"/>
      <c r="G5" s="16"/>
      <c r="H5" s="16"/>
      <c r="I5" s="16"/>
    </row>
    <row r="6" spans="2:9" s="14" customFormat="1" ht="37.5" customHeight="1" x14ac:dyDescent="0.25">
      <c r="B6" s="17"/>
      <c r="C6" s="17"/>
      <c r="D6" s="17"/>
      <c r="E6" s="17"/>
      <c r="F6" s="17"/>
      <c r="G6" s="17"/>
      <c r="H6" s="17"/>
      <c r="I6" s="17"/>
    </row>
    <row r="7" spans="2:9" s="14" customFormat="1" x14ac:dyDescent="0.25">
      <c r="B7" s="15"/>
      <c r="C7" s="15"/>
      <c r="D7" s="15"/>
      <c r="E7" s="15"/>
      <c r="F7" s="15"/>
      <c r="G7" s="15"/>
      <c r="H7" s="15"/>
      <c r="I7" s="15" t="s">
        <v>97</v>
      </c>
    </row>
    <row r="8" spans="2:9" ht="30" customHeight="1" x14ac:dyDescent="0.25">
      <c r="B8" s="3" t="s">
        <v>40</v>
      </c>
      <c r="C8" s="1" t="s">
        <v>41</v>
      </c>
      <c r="D8" s="2" t="s">
        <v>45</v>
      </c>
      <c r="E8" s="2" t="s">
        <v>46</v>
      </c>
      <c r="F8" s="9" t="s">
        <v>47</v>
      </c>
      <c r="G8" s="1" t="s">
        <v>42</v>
      </c>
      <c r="H8" s="1" t="s">
        <v>43</v>
      </c>
      <c r="I8" s="1" t="s">
        <v>44</v>
      </c>
    </row>
    <row r="9" spans="2:9" x14ac:dyDescent="0.25">
      <c r="B9" s="3" t="s">
        <v>83</v>
      </c>
      <c r="C9" s="1"/>
      <c r="D9" s="2"/>
      <c r="E9" s="2"/>
      <c r="F9" s="9"/>
      <c r="G9" s="4">
        <f>G10+G37+G39+G41+G45+G47</f>
        <v>10687730.799999999</v>
      </c>
      <c r="H9" s="4">
        <f t="shared" ref="H9:I9" si="0">H10+H37+H39+H41+H45+H47</f>
        <v>7490242.7000000011</v>
      </c>
      <c r="I9" s="4">
        <f t="shared" si="0"/>
        <v>6970219.6000000024</v>
      </c>
    </row>
    <row r="10" spans="2:9" ht="60" x14ac:dyDescent="0.25">
      <c r="B10" s="3" t="s">
        <v>82</v>
      </c>
      <c r="C10" s="1" t="s">
        <v>84</v>
      </c>
      <c r="D10" s="2"/>
      <c r="E10" s="2"/>
      <c r="F10" s="9"/>
      <c r="G10" s="4">
        <f>G11+G12+G13+G14+G15+G16+G17+G18+G19+G20+G21+G22+G23+G24+G25+G26+G27+G28+G29+G30+G31+G32+G33+G34+G35+G36</f>
        <v>10637201.9</v>
      </c>
      <c r="H10" s="4">
        <f t="shared" ref="H10:I10" si="1">H11+H12+H13+H14+H15+H16+H17+H18+H19+H20+H21+H22+H23+H24+H25+H26+H27+H28+H29+H30+H31+H32+H33+H34+H35+H36</f>
        <v>7442740.4000000013</v>
      </c>
      <c r="I10" s="4">
        <f t="shared" si="1"/>
        <v>6919977.9000000022</v>
      </c>
    </row>
    <row r="11" spans="2:9" ht="120" x14ac:dyDescent="0.25">
      <c r="B11" s="3" t="s">
        <v>48</v>
      </c>
      <c r="C11" s="1" t="s">
        <v>10</v>
      </c>
      <c r="D11" s="2">
        <v>10</v>
      </c>
      <c r="E11" s="2" t="s">
        <v>9</v>
      </c>
      <c r="F11" s="9">
        <v>961</v>
      </c>
      <c r="G11" s="4">
        <v>148216.4</v>
      </c>
      <c r="H11" s="4">
        <v>148216.4</v>
      </c>
      <c r="I11" s="4">
        <v>148216.4</v>
      </c>
    </row>
    <row r="12" spans="2:9" ht="120" x14ac:dyDescent="0.25">
      <c r="B12" s="3" t="s">
        <v>49</v>
      </c>
      <c r="C12" s="1" t="s">
        <v>11</v>
      </c>
      <c r="D12" s="2">
        <v>10</v>
      </c>
      <c r="E12" s="2" t="s">
        <v>9</v>
      </c>
      <c r="F12" s="9">
        <v>961</v>
      </c>
      <c r="G12" s="4">
        <v>95307.1</v>
      </c>
      <c r="H12" s="4">
        <v>92193.1</v>
      </c>
      <c r="I12" s="4">
        <v>90193.1</v>
      </c>
    </row>
    <row r="13" spans="2:9" ht="120" x14ac:dyDescent="0.25">
      <c r="B13" s="3" t="s">
        <v>50</v>
      </c>
      <c r="C13" s="1" t="s">
        <v>51</v>
      </c>
      <c r="D13" s="2" t="s">
        <v>5</v>
      </c>
      <c r="E13" s="2" t="s">
        <v>9</v>
      </c>
      <c r="F13" s="9">
        <v>961</v>
      </c>
      <c r="G13" s="4">
        <v>4290.1000000000004</v>
      </c>
      <c r="H13" s="4">
        <v>4290.1000000000004</v>
      </c>
      <c r="I13" s="4">
        <v>4290.1000000000004</v>
      </c>
    </row>
    <row r="14" spans="2:9" ht="210" x14ac:dyDescent="0.25">
      <c r="B14" s="3" t="s">
        <v>52</v>
      </c>
      <c r="C14" s="1" t="s">
        <v>12</v>
      </c>
      <c r="D14" s="2" t="s">
        <v>5</v>
      </c>
      <c r="E14" s="2" t="s">
        <v>9</v>
      </c>
      <c r="F14" s="9">
        <v>961</v>
      </c>
      <c r="G14" s="4">
        <v>167789.3</v>
      </c>
      <c r="H14" s="4">
        <v>168799.3</v>
      </c>
      <c r="I14" s="4">
        <v>168799.3</v>
      </c>
    </row>
    <row r="15" spans="2:9" ht="135" x14ac:dyDescent="0.25">
      <c r="B15" s="3" t="s">
        <v>53</v>
      </c>
      <c r="C15" s="1" t="s">
        <v>13</v>
      </c>
      <c r="D15" s="2" t="s">
        <v>5</v>
      </c>
      <c r="E15" s="2" t="s">
        <v>9</v>
      </c>
      <c r="F15" s="9">
        <v>961</v>
      </c>
      <c r="G15" s="4">
        <v>36.5</v>
      </c>
      <c r="H15" s="4">
        <v>36.5</v>
      </c>
      <c r="I15" s="4">
        <v>36.5</v>
      </c>
    </row>
    <row r="16" spans="2:9" ht="60" x14ac:dyDescent="0.25">
      <c r="B16" s="3" t="s">
        <v>54</v>
      </c>
      <c r="C16" s="1" t="s">
        <v>14</v>
      </c>
      <c r="D16" s="2" t="s">
        <v>5</v>
      </c>
      <c r="E16" s="2" t="s">
        <v>9</v>
      </c>
      <c r="F16" s="9">
        <v>961</v>
      </c>
      <c r="G16" s="4">
        <v>2400</v>
      </c>
      <c r="H16" s="4">
        <v>1875</v>
      </c>
      <c r="I16" s="4">
        <v>1875</v>
      </c>
    </row>
    <row r="17" spans="2:9" ht="30" customHeight="1" x14ac:dyDescent="0.25">
      <c r="B17" s="3" t="s">
        <v>55</v>
      </c>
      <c r="C17" s="1" t="s">
        <v>6</v>
      </c>
      <c r="D17" s="2" t="s">
        <v>5</v>
      </c>
      <c r="E17" s="2" t="s">
        <v>0</v>
      </c>
      <c r="F17" s="9">
        <v>961</v>
      </c>
      <c r="G17" s="4">
        <v>4080959.6</v>
      </c>
      <c r="H17" s="4">
        <v>4419532.7999999998</v>
      </c>
      <c r="I17" s="4">
        <v>4517458.7</v>
      </c>
    </row>
    <row r="18" spans="2:9" ht="120" x14ac:dyDescent="0.25">
      <c r="B18" s="3" t="s">
        <v>56</v>
      </c>
      <c r="C18" s="1" t="s">
        <v>15</v>
      </c>
      <c r="D18" s="2" t="s">
        <v>5</v>
      </c>
      <c r="E18" s="2" t="s">
        <v>9</v>
      </c>
      <c r="F18" s="9">
        <v>961</v>
      </c>
      <c r="G18" s="4">
        <v>156835.4</v>
      </c>
      <c r="H18" s="4">
        <v>150033</v>
      </c>
      <c r="I18" s="4">
        <v>150033</v>
      </c>
    </row>
    <row r="19" spans="2:9" ht="30" x14ac:dyDescent="0.25">
      <c r="B19" s="3" t="s">
        <v>57</v>
      </c>
      <c r="C19" s="1" t="s">
        <v>16</v>
      </c>
      <c r="D19" s="2" t="s">
        <v>5</v>
      </c>
      <c r="E19" s="2" t="s">
        <v>9</v>
      </c>
      <c r="F19" s="9">
        <v>961</v>
      </c>
      <c r="G19" s="4">
        <v>337334.1</v>
      </c>
      <c r="H19" s="4">
        <v>337287.9</v>
      </c>
      <c r="I19" s="4">
        <v>337271.4</v>
      </c>
    </row>
    <row r="20" spans="2:9" ht="90" x14ac:dyDescent="0.25">
      <c r="B20" s="3" t="s">
        <v>58</v>
      </c>
      <c r="C20" s="1" t="s">
        <v>17</v>
      </c>
      <c r="D20" s="2" t="s">
        <v>5</v>
      </c>
      <c r="E20" s="2" t="s">
        <v>9</v>
      </c>
      <c r="F20" s="9">
        <v>961</v>
      </c>
      <c r="G20" s="4">
        <v>14834.4</v>
      </c>
      <c r="H20" s="4">
        <v>15440.2</v>
      </c>
      <c r="I20" s="4">
        <v>16049.9</v>
      </c>
    </row>
    <row r="21" spans="2:9" ht="135" x14ac:dyDescent="0.25">
      <c r="B21" s="3" t="s">
        <v>59</v>
      </c>
      <c r="C21" s="1" t="s">
        <v>18</v>
      </c>
      <c r="D21" s="2" t="s">
        <v>5</v>
      </c>
      <c r="E21" s="2" t="s">
        <v>9</v>
      </c>
      <c r="F21" s="9">
        <v>961</v>
      </c>
      <c r="G21" s="4">
        <v>37.6</v>
      </c>
      <c r="H21" s="4">
        <v>39.1</v>
      </c>
      <c r="I21" s="4">
        <v>40.5</v>
      </c>
    </row>
    <row r="22" spans="2:9" ht="165" x14ac:dyDescent="0.25">
      <c r="B22" s="3" t="s">
        <v>60</v>
      </c>
      <c r="C22" s="1" t="s">
        <v>19</v>
      </c>
      <c r="D22" s="2" t="s">
        <v>5</v>
      </c>
      <c r="E22" s="2" t="s">
        <v>9</v>
      </c>
      <c r="F22" s="9">
        <v>961</v>
      </c>
      <c r="G22" s="4">
        <v>230661.9</v>
      </c>
      <c r="H22" s="4">
        <v>229887</v>
      </c>
      <c r="I22" s="4">
        <v>229887</v>
      </c>
    </row>
    <row r="23" spans="2:9" ht="150" x14ac:dyDescent="0.25">
      <c r="B23" s="3" t="s">
        <v>61</v>
      </c>
      <c r="C23" s="1" t="s">
        <v>20</v>
      </c>
      <c r="D23" s="2" t="s">
        <v>5</v>
      </c>
      <c r="E23" s="2" t="s">
        <v>9</v>
      </c>
      <c r="F23" s="9">
        <v>961</v>
      </c>
      <c r="G23" s="4">
        <v>86560.4</v>
      </c>
      <c r="H23" s="4">
        <v>81560.399999999994</v>
      </c>
      <c r="I23" s="4">
        <v>81560.399999999994</v>
      </c>
    </row>
    <row r="24" spans="2:9" ht="60" x14ac:dyDescent="0.25">
      <c r="B24" s="3" t="s">
        <v>62</v>
      </c>
      <c r="C24" s="1" t="s">
        <v>21</v>
      </c>
      <c r="D24" s="2" t="s">
        <v>5</v>
      </c>
      <c r="E24" s="2" t="s">
        <v>9</v>
      </c>
      <c r="F24" s="9">
        <v>961</v>
      </c>
      <c r="G24" s="4">
        <v>7500.4</v>
      </c>
      <c r="H24" s="4">
        <v>7500.4</v>
      </c>
      <c r="I24" s="4">
        <v>7500.4</v>
      </c>
    </row>
    <row r="25" spans="2:9" ht="120" x14ac:dyDescent="0.25">
      <c r="B25" s="3" t="s">
        <v>63</v>
      </c>
      <c r="C25" s="1" t="s">
        <v>7</v>
      </c>
      <c r="D25" s="2" t="s">
        <v>5</v>
      </c>
      <c r="E25" s="2" t="s">
        <v>0</v>
      </c>
      <c r="F25" s="9">
        <v>961</v>
      </c>
      <c r="G25" s="4">
        <v>195830.3</v>
      </c>
      <c r="H25" s="4">
        <v>195830.3</v>
      </c>
      <c r="I25" s="4">
        <v>195830.3</v>
      </c>
    </row>
    <row r="26" spans="2:9" ht="60" x14ac:dyDescent="0.25">
      <c r="B26" s="3" t="s">
        <v>64</v>
      </c>
      <c r="C26" s="1" t="s">
        <v>8</v>
      </c>
      <c r="D26" s="2" t="s">
        <v>5</v>
      </c>
      <c r="E26" s="2" t="s">
        <v>0</v>
      </c>
      <c r="F26" s="9">
        <v>961</v>
      </c>
      <c r="G26" s="4">
        <v>162944.5</v>
      </c>
      <c r="H26" s="4">
        <v>165930.5</v>
      </c>
      <c r="I26" s="4">
        <v>167124.79999999999</v>
      </c>
    </row>
    <row r="27" spans="2:9" ht="120" x14ac:dyDescent="0.25">
      <c r="B27" s="3" t="s">
        <v>65</v>
      </c>
      <c r="C27" s="1" t="s">
        <v>22</v>
      </c>
      <c r="D27" s="2" t="s">
        <v>5</v>
      </c>
      <c r="E27" s="2" t="s">
        <v>9</v>
      </c>
      <c r="F27" s="9">
        <v>961</v>
      </c>
      <c r="G27" s="4">
        <v>150.80000000000001</v>
      </c>
      <c r="H27" s="4">
        <v>150.80000000000001</v>
      </c>
      <c r="I27" s="4">
        <v>150.80000000000001</v>
      </c>
    </row>
    <row r="28" spans="2:9" x14ac:dyDescent="0.25">
      <c r="B28" s="3" t="s">
        <v>66</v>
      </c>
      <c r="C28" s="1" t="s">
        <v>23</v>
      </c>
      <c r="D28" s="2" t="s">
        <v>5</v>
      </c>
      <c r="E28" s="2" t="s">
        <v>9</v>
      </c>
      <c r="F28" s="9">
        <v>961</v>
      </c>
      <c r="G28" s="4">
        <v>123635.7</v>
      </c>
      <c r="H28" s="4">
        <v>113635.7</v>
      </c>
      <c r="I28" s="4">
        <v>113635.7</v>
      </c>
    </row>
    <row r="29" spans="2:9" ht="45" x14ac:dyDescent="0.25">
      <c r="B29" s="3" t="s">
        <v>67</v>
      </c>
      <c r="C29" s="1" t="s">
        <v>30</v>
      </c>
      <c r="D29" s="2" t="s">
        <v>5</v>
      </c>
      <c r="E29" s="2" t="s">
        <v>29</v>
      </c>
      <c r="F29" s="9">
        <v>961</v>
      </c>
      <c r="G29" s="4">
        <v>2992878.4</v>
      </c>
      <c r="H29" s="4">
        <v>0</v>
      </c>
      <c r="I29" s="4">
        <v>0</v>
      </c>
    </row>
    <row r="30" spans="2:9" ht="45" x14ac:dyDescent="0.25">
      <c r="B30" s="3" t="s">
        <v>68</v>
      </c>
      <c r="C30" s="1" t="s">
        <v>24</v>
      </c>
      <c r="D30" s="2" t="s">
        <v>5</v>
      </c>
      <c r="E30" s="2" t="s">
        <v>9</v>
      </c>
      <c r="F30" s="9">
        <v>961</v>
      </c>
      <c r="G30" s="4">
        <v>450</v>
      </c>
      <c r="H30" s="4">
        <v>450</v>
      </c>
      <c r="I30" s="4">
        <v>450</v>
      </c>
    </row>
    <row r="31" spans="2:9" ht="45" x14ac:dyDescent="0.25">
      <c r="B31" s="3" t="s">
        <v>69</v>
      </c>
      <c r="C31" s="1" t="s">
        <v>35</v>
      </c>
      <c r="D31" s="2" t="s">
        <v>5</v>
      </c>
      <c r="E31" s="2" t="s">
        <v>29</v>
      </c>
      <c r="F31" s="9">
        <v>973</v>
      </c>
      <c r="G31" s="4">
        <v>64687</v>
      </c>
      <c r="H31" s="4">
        <v>64687</v>
      </c>
      <c r="I31" s="4">
        <v>64687</v>
      </c>
    </row>
    <row r="32" spans="2:9" ht="30" x14ac:dyDescent="0.25">
      <c r="B32" s="3" t="s">
        <v>70</v>
      </c>
      <c r="C32" s="1" t="s">
        <v>31</v>
      </c>
      <c r="D32" s="2" t="s">
        <v>5</v>
      </c>
      <c r="E32" s="2" t="s">
        <v>29</v>
      </c>
      <c r="F32" s="9">
        <v>961</v>
      </c>
      <c r="G32" s="4">
        <v>46200</v>
      </c>
      <c r="H32" s="4">
        <v>46200</v>
      </c>
      <c r="I32" s="4">
        <v>46200</v>
      </c>
    </row>
    <row r="33" spans="2:9" ht="135" x14ac:dyDescent="0.25">
      <c r="B33" s="3" t="s">
        <v>71</v>
      </c>
      <c r="C33" s="1" t="s">
        <v>25</v>
      </c>
      <c r="D33" s="2" t="s">
        <v>5</v>
      </c>
      <c r="E33" s="2" t="s">
        <v>9</v>
      </c>
      <c r="F33" s="9">
        <v>961</v>
      </c>
      <c r="G33" s="4">
        <v>205094.1</v>
      </c>
      <c r="H33" s="4">
        <v>192446.4</v>
      </c>
      <c r="I33" s="4">
        <v>192446.4</v>
      </c>
    </row>
    <row r="34" spans="2:9" ht="30" x14ac:dyDescent="0.25">
      <c r="B34" s="3" t="s">
        <v>72</v>
      </c>
      <c r="C34" s="1" t="s">
        <v>26</v>
      </c>
      <c r="D34" s="2" t="s">
        <v>5</v>
      </c>
      <c r="E34" s="2" t="s">
        <v>9</v>
      </c>
      <c r="F34" s="9">
        <v>961</v>
      </c>
      <c r="G34" s="4">
        <v>42318.3</v>
      </c>
      <c r="H34" s="4">
        <v>38449.300000000003</v>
      </c>
      <c r="I34" s="4">
        <v>38449.300000000003</v>
      </c>
    </row>
    <row r="35" spans="2:9" ht="90" x14ac:dyDescent="0.25">
      <c r="B35" s="3" t="s">
        <v>73</v>
      </c>
      <c r="C35" s="1" t="s">
        <v>27</v>
      </c>
      <c r="D35" s="2" t="s">
        <v>5</v>
      </c>
      <c r="E35" s="2" t="s">
        <v>9</v>
      </c>
      <c r="F35" s="9">
        <v>961</v>
      </c>
      <c r="G35" s="4">
        <v>8000</v>
      </c>
      <c r="H35" s="4">
        <v>8000</v>
      </c>
      <c r="I35" s="4">
        <v>8000</v>
      </c>
    </row>
    <row r="36" spans="2:9" ht="75" x14ac:dyDescent="0.25">
      <c r="B36" s="3" t="s">
        <v>74</v>
      </c>
      <c r="C36" s="1" t="s">
        <v>32</v>
      </c>
      <c r="D36" s="2" t="s">
        <v>5</v>
      </c>
      <c r="E36" s="2" t="s">
        <v>29</v>
      </c>
      <c r="F36" s="9">
        <v>961</v>
      </c>
      <c r="G36" s="4">
        <v>1462249.6</v>
      </c>
      <c r="H36" s="4">
        <v>960269.2</v>
      </c>
      <c r="I36" s="4">
        <v>339791.89999999997</v>
      </c>
    </row>
    <row r="37" spans="2:9" ht="75" x14ac:dyDescent="0.25">
      <c r="B37" s="3" t="s">
        <v>85</v>
      </c>
      <c r="C37" s="1" t="s">
        <v>86</v>
      </c>
      <c r="D37" s="2"/>
      <c r="E37" s="2"/>
      <c r="F37" s="9"/>
      <c r="G37" s="4">
        <f>G38</f>
        <v>4372.7</v>
      </c>
      <c r="H37" s="4">
        <f t="shared" ref="H37:I37" si="2">H38</f>
        <v>1646.1</v>
      </c>
      <c r="I37" s="4">
        <f t="shared" si="2"/>
        <v>2385.5</v>
      </c>
    </row>
    <row r="38" spans="2:9" ht="60" x14ac:dyDescent="0.25">
      <c r="B38" s="3" t="s">
        <v>75</v>
      </c>
      <c r="C38" s="1" t="s">
        <v>28</v>
      </c>
      <c r="D38" s="2" t="s">
        <v>5</v>
      </c>
      <c r="E38" s="2" t="s">
        <v>9</v>
      </c>
      <c r="F38" s="9">
        <v>961</v>
      </c>
      <c r="G38" s="4">
        <v>4372.7</v>
      </c>
      <c r="H38" s="4">
        <v>1646.1</v>
      </c>
      <c r="I38" s="4">
        <v>2385.5</v>
      </c>
    </row>
    <row r="39" spans="2:9" ht="45" x14ac:dyDescent="0.25">
      <c r="B39" s="3" t="s">
        <v>87</v>
      </c>
      <c r="C39" s="1" t="s">
        <v>88</v>
      </c>
      <c r="D39" s="2"/>
      <c r="E39" s="2"/>
      <c r="F39" s="9"/>
      <c r="G39" s="4">
        <f>G40</f>
        <v>13560</v>
      </c>
      <c r="H39" s="4">
        <f t="shared" ref="H39:I39" si="3">H40</f>
        <v>13560</v>
      </c>
      <c r="I39" s="4">
        <f t="shared" si="3"/>
        <v>13560</v>
      </c>
    </row>
    <row r="40" spans="2:9" ht="45" x14ac:dyDescent="0.25">
      <c r="B40" s="3" t="s">
        <v>76</v>
      </c>
      <c r="C40" s="1" t="s">
        <v>4</v>
      </c>
      <c r="D40" s="2" t="s">
        <v>3</v>
      </c>
      <c r="E40" s="2" t="s">
        <v>0</v>
      </c>
      <c r="F40" s="9">
        <v>957</v>
      </c>
      <c r="G40" s="4">
        <v>13560</v>
      </c>
      <c r="H40" s="4">
        <v>13560</v>
      </c>
      <c r="I40" s="4">
        <v>13560</v>
      </c>
    </row>
    <row r="41" spans="2:9" ht="60" x14ac:dyDescent="0.25">
      <c r="B41" s="3" t="s">
        <v>89</v>
      </c>
      <c r="C41" s="1" t="s">
        <v>90</v>
      </c>
      <c r="D41" s="2"/>
      <c r="E41" s="2"/>
      <c r="F41" s="9"/>
      <c r="G41" s="4">
        <f>G42+G43+G44</f>
        <v>22556.199999999997</v>
      </c>
      <c r="H41" s="4">
        <f t="shared" ref="H41:I41" si="4">H42+H43+H44</f>
        <v>22256.199999999997</v>
      </c>
      <c r="I41" s="4">
        <f t="shared" si="4"/>
        <v>22256.199999999997</v>
      </c>
    </row>
    <row r="42" spans="2:9" ht="105" x14ac:dyDescent="0.25">
      <c r="B42" s="3" t="s">
        <v>77</v>
      </c>
      <c r="C42" s="1" t="s">
        <v>37</v>
      </c>
      <c r="D42" s="2" t="s">
        <v>36</v>
      </c>
      <c r="E42" s="2" t="s">
        <v>9</v>
      </c>
      <c r="F42" s="9">
        <v>975</v>
      </c>
      <c r="G42" s="4">
        <v>13433.8</v>
      </c>
      <c r="H42" s="4">
        <v>13433.8</v>
      </c>
      <c r="I42" s="4">
        <v>13433.8</v>
      </c>
    </row>
    <row r="43" spans="2:9" ht="105" x14ac:dyDescent="0.25">
      <c r="B43" s="3" t="s">
        <v>78</v>
      </c>
      <c r="C43" s="1" t="s">
        <v>38</v>
      </c>
      <c r="D43" s="2" t="s">
        <v>36</v>
      </c>
      <c r="E43" s="2" t="s">
        <v>9</v>
      </c>
      <c r="F43" s="9">
        <v>975</v>
      </c>
      <c r="G43" s="4">
        <v>4122.3999999999996</v>
      </c>
      <c r="H43" s="4">
        <v>4122.3999999999996</v>
      </c>
      <c r="I43" s="4">
        <v>4122.3999999999996</v>
      </c>
    </row>
    <row r="44" spans="2:9" ht="105" x14ac:dyDescent="0.25">
      <c r="B44" s="3" t="s">
        <v>79</v>
      </c>
      <c r="C44" s="1" t="s">
        <v>39</v>
      </c>
      <c r="D44" s="2" t="s">
        <v>36</v>
      </c>
      <c r="E44" s="2" t="s">
        <v>9</v>
      </c>
      <c r="F44" s="9">
        <v>975</v>
      </c>
      <c r="G44" s="4">
        <v>5000</v>
      </c>
      <c r="H44" s="4">
        <v>4700</v>
      </c>
      <c r="I44" s="4">
        <v>4700</v>
      </c>
    </row>
    <row r="45" spans="2:9" ht="90" x14ac:dyDescent="0.25">
      <c r="B45" s="3" t="s">
        <v>91</v>
      </c>
      <c r="C45" s="1" t="s">
        <v>92</v>
      </c>
      <c r="D45" s="2"/>
      <c r="E45" s="2"/>
      <c r="F45" s="9"/>
      <c r="G45" s="4">
        <f>G46</f>
        <v>9540</v>
      </c>
      <c r="H45" s="4">
        <f t="shared" ref="H45:I45" si="5">H46</f>
        <v>9540</v>
      </c>
      <c r="I45" s="4">
        <f t="shared" si="5"/>
        <v>9540</v>
      </c>
    </row>
    <row r="46" spans="2:9" ht="45" x14ac:dyDescent="0.25">
      <c r="B46" s="3" t="s">
        <v>69</v>
      </c>
      <c r="C46" s="1" t="s">
        <v>2</v>
      </c>
      <c r="D46" s="2" t="s">
        <v>0</v>
      </c>
      <c r="E46" s="2" t="s">
        <v>1</v>
      </c>
      <c r="F46" s="9">
        <v>937</v>
      </c>
      <c r="G46" s="4">
        <v>9540</v>
      </c>
      <c r="H46" s="4">
        <v>9540</v>
      </c>
      <c r="I46" s="4">
        <v>9540</v>
      </c>
    </row>
    <row r="47" spans="2:9" x14ac:dyDescent="0.25">
      <c r="B47" s="3" t="s">
        <v>93</v>
      </c>
      <c r="C47" s="1" t="s">
        <v>94</v>
      </c>
      <c r="D47" s="6"/>
      <c r="E47" s="6"/>
      <c r="F47" s="10"/>
      <c r="G47" s="4">
        <f>G48+G49</f>
        <v>500</v>
      </c>
      <c r="H47" s="4">
        <f t="shared" ref="H47:I47" si="6">H48+H49</f>
        <v>500</v>
      </c>
      <c r="I47" s="4">
        <f t="shared" si="6"/>
        <v>2500</v>
      </c>
    </row>
    <row r="48" spans="2:9" ht="120" x14ac:dyDescent="0.25">
      <c r="B48" s="3" t="s">
        <v>81</v>
      </c>
      <c r="C48" s="1" t="s">
        <v>33</v>
      </c>
      <c r="D48" s="2" t="s">
        <v>0</v>
      </c>
      <c r="E48" s="2" t="s">
        <v>80</v>
      </c>
      <c r="F48" s="9">
        <v>973</v>
      </c>
      <c r="G48" s="4">
        <v>0</v>
      </c>
      <c r="H48" s="4">
        <v>0</v>
      </c>
      <c r="I48" s="4">
        <v>2000</v>
      </c>
    </row>
    <row r="49" spans="2:9" ht="45" x14ac:dyDescent="0.25">
      <c r="B49" s="3" t="s">
        <v>95</v>
      </c>
      <c r="C49" s="1" t="s">
        <v>34</v>
      </c>
      <c r="D49" s="2" t="s">
        <v>0</v>
      </c>
      <c r="E49" s="2" t="s">
        <v>80</v>
      </c>
      <c r="F49" s="9">
        <v>973</v>
      </c>
      <c r="G49" s="4">
        <v>500</v>
      </c>
      <c r="H49" s="4">
        <v>500</v>
      </c>
      <c r="I49" s="4">
        <v>500</v>
      </c>
    </row>
  </sheetData>
  <autoFilter ref="A8:I8"/>
  <mergeCells count="2">
    <mergeCell ref="H1:I3"/>
    <mergeCell ref="B4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2022-10-28T07:11:27Z</dcterms:modified>
</cp:coreProperties>
</file>